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59.00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C22" i="2"/>
  <c r="C21" i="2"/>
  <c r="H14" i="2"/>
  <c r="F15" i="2" s="1"/>
  <c r="H15" i="2" s="1"/>
  <c r="F16" i="2" s="1"/>
  <c r="H16" i="2" s="1"/>
  <c r="F17" i="2" s="1"/>
  <c r="H17" i="2" s="1"/>
  <c r="F18" i="2" s="1"/>
  <c r="H18" i="2" s="1"/>
  <c r="C8" i="2"/>
  <c r="G8" i="2" s="1"/>
  <c r="C20" i="2" l="1"/>
  <c r="C23" i="2" s="1"/>
</calcChain>
</file>

<file path=xl/sharedStrings.xml><?xml version="1.0" encoding="utf-8"?>
<sst xmlns="http://schemas.openxmlformats.org/spreadsheetml/2006/main" count="45" uniqueCount="40">
  <si>
    <t>Маршрут</t>
  </si>
  <si>
    <t>УКД № 13 - ЛЦ Внуково-1 - УКД № 13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</si>
  <si>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</si>
  <si>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</si>
  <si>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</si>
  <si>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77.59.002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</si>
  <si>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</si>
  <si>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</si>
  <si>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</si>
  <si>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</si>
  <si>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</si>
  <si>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</si>
  <si>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</si>
  <si>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</si>
  <si>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</si>
  <si>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5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</si>
  <si>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</si>
  <si>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</si>
  <si>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</si>
  <si>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</si>
  <si>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</si>
  <si>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</si>
  <si>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</si>
  <si>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</si>
  <si>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</si>
  <si>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</si>
  <si>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СТУПИНО УКД № 13</t>
  </si>
  <si>
    <t>142810  обл Московская, г Ступино, ул. Пистанционная, вл. 22.</t>
  </si>
  <si>
    <t>Погрузка в ЛЦ Внуково-1</t>
  </si>
  <si>
    <t>130210 ЛЦ ВНУКОВО-1</t>
  </si>
  <si>
    <t xml:space="preserve">МОСКВА, Д. ШАРАПОВО, УЛ. ПРИДОРОЖНАЯ С 4 </t>
  </si>
  <si>
    <t>Выгрузка</t>
  </si>
  <si>
    <t>Перерыв</t>
  </si>
  <si>
    <t>Обед. Перерыв</t>
  </si>
  <si>
    <t>Погрузка в УКД №7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</si>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</sst>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20" fontId="3" fillId="0" borderId="0" xfId="3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20" fontId="3" fillId="3" borderId="0" xfId="2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1"/>
  <sheetViews>
    <sheetView tabSelected="1" zoomScale="80" zoomScaleNormal="80" workbookViewId="0">
      <selection activeCell="C12" sqref="C12:C13"/>
    </sheetView>
  </sheetViews>
  <sheetFormatPr defaultColWidth="8.86328125" defaultRowHeight="15.75" x14ac:dyDescent="0.5"/>
  <cols>
    <col min="1" max="1" width="4.796875" style="5" customWidth="1"/>
    <col min="2" max="2" width="49.46484375" style="5" customWidth="1"/>
    <col min="3" max="3" width="45.6640625" style="5" customWidth="1"/>
    <col min="4" max="4" width="18.796875" style="5" customWidth="1"/>
    <col min="5" max="5" width="11.19921875" style="5" customWidth="1"/>
    <col min="6" max="6" width="13.33203125" style="5" customWidth="1"/>
    <col min="7" max="7" width="13" style="5" customWidth="1"/>
    <col min="8" max="8" width="18.6640625" style="5" customWidth="1"/>
    <col min="9" max="9" width="41.33203125" style="5" customWidth="1"/>
    <col min="10" max="16384" width="8.86328125" style="1"/>
  </cols>
  <sheetData>
    <row r="1" spans="1:9" x14ac:dyDescent="0.5">
      <c r="A1" s="2"/>
      <c r="B1" s="3"/>
      <c r="C1" s="3"/>
      <c r="D1" s="4" t="s">
        <v>0</v>
      </c>
      <c r="E1" s="2"/>
      <c r="F1" s="3"/>
      <c r="G1" s="3"/>
      <c r="H1" s="3"/>
      <c r="I1" s="3"/>
    </row>
    <row r="2" spans="1:9" ht="17.25" x14ac:dyDescent="0.5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2</v>
      </c>
      <c r="B4" s="8"/>
      <c r="C4" s="9" t="s">
        <v>3</v>
      </c>
      <c r="I4" s="6"/>
    </row>
    <row r="5" spans="1:9" ht="17.649999999999999" x14ac:dyDescent="0.5">
      <c r="A5" s="7" t="s">
        <v>4</v>
      </c>
      <c r="B5" s="7"/>
      <c r="C5" s="9" t="s">
        <v>5</v>
      </c>
      <c r="I5" s="37"/>
    </row>
    <row r="6" spans="1:9" ht="17.649999999999999" x14ac:dyDescent="0.5">
      <c r="A6" s="7" t="s">
        <v>6</v>
      </c>
      <c r="B6" s="7"/>
      <c r="C6" s="10">
        <v>45922</v>
      </c>
    </row>
    <row r="7" spans="1:9" ht="17.649999999999999" x14ac:dyDescent="0.5">
      <c r="A7" s="7" t="s">
        <v>7</v>
      </c>
      <c r="B7" s="7"/>
      <c r="C7" s="9" t="s">
        <v>8</v>
      </c>
    </row>
    <row r="8" spans="1:9" ht="17.649999999999999" x14ac:dyDescent="0.5">
      <c r="A8" s="7" t="s">
        <v>9</v>
      </c>
      <c r="B8" s="7"/>
      <c r="C8" s="9">
        <f>SUM(D14:D18)</f>
        <v>267.5</v>
      </c>
      <c r="E8" s="40" t="s">
        <v>10</v>
      </c>
      <c r="F8" s="40"/>
      <c r="G8" s="5">
        <f>C8-G9</f>
        <v>267.5</v>
      </c>
    </row>
    <row r="9" spans="1:9" ht="17.649999999999999" x14ac:dyDescent="0.5">
      <c r="A9" s="7" t="s">
        <v>11</v>
      </c>
      <c r="B9" s="7"/>
      <c r="C9" s="9" t="s">
        <v>12</v>
      </c>
      <c r="E9" s="40" t="s">
        <v>13</v>
      </c>
      <c r="F9" s="40"/>
    </row>
    <row r="10" spans="1:9" ht="17.649999999999999" x14ac:dyDescent="0.5">
      <c r="A10" s="11" t="s">
        <v>14</v>
      </c>
      <c r="B10" s="11"/>
      <c r="C10" s="9" t="s">
        <v>15</v>
      </c>
    </row>
    <row r="12" spans="1:9" x14ac:dyDescent="0.5">
      <c r="A12" s="38" t="s">
        <v>16</v>
      </c>
      <c r="B12" s="38" t="s">
        <v>17</v>
      </c>
      <c r="C12" s="38" t="s">
        <v>18</v>
      </c>
      <c r="D12" s="38" t="s">
        <v>19</v>
      </c>
      <c r="E12" s="38" t="s">
        <v>20</v>
      </c>
      <c r="F12" s="38"/>
      <c r="G12" s="38"/>
      <c r="H12" s="38"/>
      <c r="I12" s="38" t="s">
        <v>21</v>
      </c>
    </row>
    <row r="13" spans="1:9" ht="30.75" x14ac:dyDescent="0.5">
      <c r="A13" s="41"/>
      <c r="B13" s="41"/>
      <c r="C13" s="41"/>
      <c r="D13" s="42"/>
      <c r="E13" s="36" t="s">
        <v>22</v>
      </c>
      <c r="F13" s="36" t="s">
        <v>23</v>
      </c>
      <c r="G13" s="36" t="s">
        <v>24</v>
      </c>
      <c r="H13" s="36" t="s">
        <v>25</v>
      </c>
      <c r="I13" s="38"/>
    </row>
    <row r="14" spans="1:9" ht="43.8" customHeight="1" x14ac:dyDescent="0.5">
      <c r="A14" s="12">
        <v>2</v>
      </c>
      <c r="B14" s="14" t="s">
        <v>26</v>
      </c>
      <c r="C14" s="15" t="s">
        <v>27</v>
      </c>
      <c r="D14" s="14"/>
      <c r="E14" s="13"/>
      <c r="F14" s="16">
        <v>0.97916666666666663</v>
      </c>
      <c r="G14" s="13">
        <v>2.0833333333333332E-2</v>
      </c>
      <c r="H14" s="16">
        <f t="shared" ref="H14:H18" si="0">F14+G14</f>
        <v>1</v>
      </c>
      <c r="I14" s="17" t="s">
        <v>28</v>
      </c>
    </row>
    <row r="15" spans="1:9" ht="43.8" customHeight="1" x14ac:dyDescent="0.5">
      <c r="A15" s="12">
        <v>3</v>
      </c>
      <c r="B15" s="14" t="s">
        <v>29</v>
      </c>
      <c r="C15" s="18" t="s">
        <v>30</v>
      </c>
      <c r="D15" s="14">
        <v>133</v>
      </c>
      <c r="E15" s="13">
        <v>0.10416666666666667</v>
      </c>
      <c r="F15" s="16">
        <f t="shared" ref="F15:F18" si="1">H14+E15</f>
        <v>1.1041666666666667</v>
      </c>
      <c r="G15" s="13">
        <v>2.0833333333333332E-2</v>
      </c>
      <c r="H15" s="16">
        <f t="shared" si="0"/>
        <v>1.125</v>
      </c>
      <c r="I15" s="17" t="s">
        <v>31</v>
      </c>
    </row>
    <row r="16" spans="1:9" ht="43.8" customHeight="1" x14ac:dyDescent="0.5">
      <c r="A16" s="12">
        <v>4</v>
      </c>
      <c r="B16" s="14" t="s">
        <v>32</v>
      </c>
      <c r="C16" s="12"/>
      <c r="D16" s="14">
        <v>0</v>
      </c>
      <c r="E16" s="13">
        <v>0</v>
      </c>
      <c r="F16" s="16">
        <f t="shared" si="1"/>
        <v>1.125</v>
      </c>
      <c r="G16" s="13">
        <v>4.1666666666666664E-2</v>
      </c>
      <c r="H16" s="16">
        <f t="shared" si="0"/>
        <v>1.1666666666666667</v>
      </c>
      <c r="I16" s="17" t="s">
        <v>33</v>
      </c>
    </row>
    <row r="17" spans="1:9" ht="43.8" customHeight="1" x14ac:dyDescent="0.5">
      <c r="A17" s="12">
        <v>5</v>
      </c>
      <c r="B17" s="14" t="s">
        <v>29</v>
      </c>
      <c r="C17" s="18" t="s">
        <v>30</v>
      </c>
      <c r="D17" s="14">
        <v>1.5</v>
      </c>
      <c r="E17" s="13">
        <v>3.472222222222222E-3</v>
      </c>
      <c r="F17" s="16">
        <f t="shared" si="1"/>
        <v>1.1701388888888891</v>
      </c>
      <c r="G17" s="13">
        <v>2.0833333333333332E-2</v>
      </c>
      <c r="H17" s="16">
        <f t="shared" si="0"/>
        <v>1.1909722222222223</v>
      </c>
      <c r="I17" s="17" t="s">
        <v>34</v>
      </c>
    </row>
    <row r="18" spans="1:9" ht="43.8" customHeight="1" x14ac:dyDescent="0.5">
      <c r="A18" s="12">
        <v>6</v>
      </c>
      <c r="B18" s="14" t="s">
        <v>26</v>
      </c>
      <c r="C18" s="15" t="s">
        <v>27</v>
      </c>
      <c r="D18" s="14">
        <v>133</v>
      </c>
      <c r="E18" s="13">
        <v>0.10416666666666667</v>
      </c>
      <c r="F18" s="19">
        <f t="shared" si="1"/>
        <v>1.2951388888888891</v>
      </c>
      <c r="G18" s="13">
        <v>2.0833333333333332E-2</v>
      </c>
      <c r="H18" s="16">
        <f t="shared" si="0"/>
        <v>1.3159722222222223</v>
      </c>
      <c r="I18" s="17" t="s">
        <v>31</v>
      </c>
    </row>
    <row r="19" spans="1:9" x14ac:dyDescent="0.5">
      <c r="E19" s="20"/>
      <c r="F19" s="20"/>
      <c r="G19" s="21"/>
      <c r="H19" s="22"/>
      <c r="I19" s="23"/>
    </row>
    <row r="20" spans="1:9" ht="17.649999999999999" x14ac:dyDescent="0.5">
      <c r="B20" s="24" t="s">
        <v>35</v>
      </c>
      <c r="C20" s="25">
        <f>C21+C22</f>
        <v>0.2951388888888889</v>
      </c>
      <c r="D20" s="26"/>
      <c r="E20" s="27"/>
    </row>
    <row r="21" spans="1:9" ht="17.649999999999999" x14ac:dyDescent="0.5">
      <c r="B21" s="24" t="s">
        <v>36</v>
      </c>
      <c r="C21" s="25">
        <f>SUM(E14:E18)</f>
        <v>0.21180555555555558</v>
      </c>
      <c r="D21" s="26"/>
      <c r="E21" s="27"/>
      <c r="F21" s="37"/>
      <c r="G21" s="28"/>
      <c r="H21" s="29"/>
    </row>
    <row r="22" spans="1:9" ht="17.649999999999999" x14ac:dyDescent="0.5">
      <c r="B22" s="24" t="s">
        <v>37</v>
      </c>
      <c r="C22" s="30">
        <f>SUM(G14:G18)-G16</f>
        <v>8.3333333333333315E-2</v>
      </c>
      <c r="D22" s="26"/>
      <c r="E22" s="27"/>
      <c r="F22" s="37"/>
      <c r="G22" s="31"/>
      <c r="H22" s="31"/>
    </row>
    <row r="23" spans="1:9" ht="17.649999999999999" x14ac:dyDescent="0.5">
      <c r="B23" s="24" t="s">
        <v>38</v>
      </c>
      <c r="C23" s="30">
        <f>C20+C24+C25</f>
        <v>0.3527777777777778</v>
      </c>
      <c r="D23" s="26"/>
      <c r="E23" s="32"/>
      <c r="F23" s="33"/>
      <c r="G23" s="31"/>
      <c r="H23" s="31"/>
    </row>
    <row r="24" spans="1:9" ht="17.649999999999999" x14ac:dyDescent="0.5">
      <c r="B24" s="24" t="s">
        <v>39</v>
      </c>
      <c r="C24" s="30">
        <f>G16</f>
        <v>4.1666666666666664E-2</v>
      </c>
      <c r="D24" s="26"/>
      <c r="E24" s="32"/>
      <c r="F24" s="37"/>
      <c r="G24" s="28"/>
      <c r="H24" s="29"/>
    </row>
    <row r="25" spans="1:9" ht="17.649999999999999" x14ac:dyDescent="0.5">
      <c r="B25" s="34"/>
      <c r="C25" s="35">
        <v>1.5972222222222224E-2</v>
      </c>
      <c r="D25" s="21"/>
      <c r="E25" s="32"/>
      <c r="F25" s="37"/>
      <c r="G25" s="28"/>
      <c r="H25" s="29"/>
    </row>
    <row r="26" spans="1:9" x14ac:dyDescent="0.5">
      <c r="B26" s="21"/>
      <c r="C26" s="21"/>
      <c r="D26" s="21"/>
      <c r="E26" s="32"/>
    </row>
    <row r="50" spans="5:5" x14ac:dyDescent="0.5">
      <c r="E50" s="21"/>
    </row>
    <row r="51" spans="5:5" x14ac:dyDescent="0.5">
      <c r="E51" s="21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77.59.002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dcterms:created xsi:type="dcterms:W3CDTF">2025-09-18T10:31:12Z</dcterms:created>
  <dcterms:modified xsi:type="dcterms:W3CDTF">2026-05-06T08:33:00Z</dcterms:modified>
</cp:coreProperties>
</file>